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jridikas\Downloads\"/>
    </mc:Choice>
  </mc:AlternateContent>
  <xr:revisionPtr revIDLastSave="0" documentId="13_ncr:1_{C2855ECA-0686-4A37-9B41-6EB6B8836CE2}" xr6:coauthVersionLast="47" xr6:coauthVersionMax="47" xr10:uidLastSave="{00000000-0000-0000-0000-000000000000}"/>
  <bookViews>
    <workbookView xWindow="-108" yWindow="-108" windowWidth="23256" windowHeight="12576" xr2:uid="{1B4EC87D-126D-44FE-B9DF-38A2B9D767E4}"/>
  </bookViews>
  <sheets>
    <sheet name="Kaupiklai" sheetId="1" r:id="rId1"/>
  </sheets>
  <definedNames>
    <definedName name="_xlnm._FilterDatabase" localSheetId="0" hidden="1">Kaupiklai!$A$2:$O$11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 s="1"/>
  <c r="I3" i="1"/>
  <c r="H3" i="1" s="1"/>
  <c r="I4" i="1"/>
  <c r="H4" i="1" s="1"/>
  <c r="I5" i="1"/>
  <c r="H5" i="1" s="1"/>
  <c r="I6" i="1"/>
  <c r="H6" i="1" s="1"/>
  <c r="I8" i="1"/>
  <c r="H8" i="1" s="1"/>
  <c r="I9" i="1"/>
  <c r="H9" i="1" s="1"/>
  <c r="I10" i="1"/>
  <c r="H10" i="1" s="1"/>
  <c r="I11" i="1"/>
  <c r="H11" i="1" s="1"/>
</calcChain>
</file>

<file path=xl/sharedStrings.xml><?xml version="1.0" encoding="utf-8"?>
<sst xmlns="http://schemas.openxmlformats.org/spreadsheetml/2006/main" count="95" uniqueCount="60">
  <si>
    <t>Nr.</t>
  </si>
  <si>
    <t>Objektas</t>
  </si>
  <si>
    <t>Pastatymo vieta</t>
  </si>
  <si>
    <t>Bendra instaliuota 
SE ir kaupiklių galia, 
kWp</t>
  </si>
  <si>
    <t>Instaliuota
 SE galia,
 kWp</t>
  </si>
  <si>
    <t>Leistina generuoti 
SE galia, kW</t>
  </si>
  <si>
    <t>Bendra leistina ganeruoti į tinklą  
SE ir kaupiklių galia, 
kW</t>
  </si>
  <si>
    <t>Lauke šalia 0,4kV skirstyklos</t>
  </si>
  <si>
    <t>Pastatymo vieta "PrtSc"</t>
  </si>
  <si>
    <t>Prijungimo įtampa</t>
  </si>
  <si>
    <t>0,4kV</t>
  </si>
  <si>
    <t>ESO sąlygos</t>
  </si>
  <si>
    <t>Yra</t>
  </si>
  <si>
    <t>Eil.
Nr.</t>
  </si>
  <si>
    <t>Priedas Nr. 1. - informacija apie įrengtas saulės ir kitas generuojančias elektrines ir naujai numatytus montuoti elektros energijos kaupimo įrenginius</t>
  </si>
  <si>
    <t>ESAMA ryšio įranga</t>
  </si>
  <si>
    <t>Ryšiui su AB "ESO" DMS sistema: TSPĮ „SIMATIC S7-1200“ sukonfigūruota „Inion LT“ UAB 
Monitoringas: inviewsun.com serveris</t>
  </si>
  <si>
    <t>TSPĮ: nėra
Monitoringas: inviewsun.com serveris</t>
  </si>
  <si>
    <t>Esama sumontuota saulės elektrinės keitiklių ar kita elektros generavimo įranga</t>
  </si>
  <si>
    <t>450kW ORC - Organinio Rankino ciklo įrenginys su ABB valdikliais
Saulės elektrinė - Huawei SUN2000-50KTL-M0</t>
  </si>
  <si>
    <t xml:space="preserve">
Saulės elektrinė - SMA Solar technology AG Sunny Tripower CORE1 ir Sunny tripower 10.0</t>
  </si>
  <si>
    <t xml:space="preserve">
Saulės elektrinė - SMA Solar technology AG SMA Sunny Tripower CORE2 </t>
  </si>
  <si>
    <t xml:space="preserve">
Saulės elektrinė - SMA Solar technology AG STP50-41 MA Sunny Tripower CORE1</t>
  </si>
  <si>
    <t xml:space="preserve">
Saulės elektrinė - Sofar solar Sofar 36 000TL</t>
  </si>
  <si>
    <t xml:space="preserve">
Saulės elektrinė - Sungrow SG50CX - V112</t>
  </si>
  <si>
    <t xml:space="preserve">
Saulės elektrinė - Sungrow SG33CX - V112</t>
  </si>
  <si>
    <t xml:space="preserve">
Saulės elektrinė - Sungrow SG125CX</t>
  </si>
  <si>
    <t xml:space="preserve">
Saulės elektrinė -  Sungrow SG125HX ir 
Sungrow SG250HX</t>
  </si>
  <si>
    <t>Nėra</t>
  </si>
  <si>
    <t>Kaupiklio
 galia, 
≥ kW (AC pusėje)</t>
  </si>
  <si>
    <t xml:space="preserve">Lauke šalia MT ar saulės modulių
</t>
  </si>
  <si>
    <t>Prekės 2 - Jonavos g. 276, Kaunas</t>
  </si>
  <si>
    <t>Prekės 3 - S. Lozoraičio g. 17A, Garliava</t>
  </si>
  <si>
    <t>Prekės 4 - Kondroto g. 12 Raudondvaris</t>
  </si>
  <si>
    <t>Prekės 5 - Jurbarko katilinė, V. Kudirkos g. 33D, Jurbarkas</t>
  </si>
  <si>
    <t>Prekės 6 - Inkaro katilinė, Raudondvario 7-asis tak.4, Kaunas</t>
  </si>
  <si>
    <t>Prekės 7 - Šilko katilinė, Varnių 48, Kaunas</t>
  </si>
  <si>
    <t>Prekės 8 - Neries g.6, Domeikava</t>
  </si>
  <si>
    <t>Prekės 9 - Jėgainės 12 D, Kaunas</t>
  </si>
  <si>
    <t>Lauke arba buvusio tramformatoriaus patalpoje</t>
  </si>
  <si>
    <t>Prekės 1 - Petrašiūnų elektrinė, Jėgainės g.12C Kaunas</t>
  </si>
  <si>
    <t>6kV arba 0,4kV</t>
  </si>
  <si>
    <t>10kV arba 0,4kV</t>
  </si>
  <si>
    <t>10kV arba 0,8kV</t>
  </si>
  <si>
    <t>800*</t>
  </si>
  <si>
    <t>200*</t>
  </si>
  <si>
    <t>450**</t>
  </si>
  <si>
    <t>≥4410 kWh***</t>
  </si>
  <si>
    <t>500**</t>
  </si>
  <si>
    <t>250**</t>
  </si>
  <si>
    <t>50**</t>
  </si>
  <si>
    <t>90**</t>
  </si>
  <si>
    <t>Pastabos:</t>
  </si>
  <si>
    <t>** Jei siūlomos įrangos galia (kW) neatitinka ESO išduotų prijungimo sąlygų, tiekėjas teikdamas pasiūlymą įsipareigoja atlikti prijungimo sąlygų keitimą pagal siūlomą įrangą.</t>
  </si>
  <si>
    <t>Minimali
kaupiklio
 nominali
 talpa ≥ kWh (nedidesnė kaip 1000kWh)</t>
  </si>
  <si>
    <t>Reikalaujama bendra suminė visų 9 (devinių) objektų kaupiklių talpa:</t>
  </si>
  <si>
    <t>≤</t>
  </si>
  <si>
    <t>*** Visų 9 (devynių) objektų bendra suminė įrengtoji energijos kaupiklių talpa būtų ne mažesnė kaip 4410 (keturi tūkstančiai keturi šimtai dešimt) kWh.</t>
  </si>
  <si>
    <t>* Viename objekte įrengto kaupiklio talpa turi būti nedidesnė kaip ≤1000 (vienas tūkstantis) kWh. Tačiau ne mažesnė nei nurodyta "L" stulpelyje ties kiekvienu atskiru objektu.</t>
  </si>
  <si>
    <t>Tarpe tarp 110kV skirstyklos ir chemijos ūkio pastato.  Vietoj esamų 8,7x10,7m pamatų. Esamus pamatus demontuojant ir įrenginat  aikšteles kaupimo įrenginiams.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</si>
</sst>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b/>
      <sz val="16"/>
      <name val="Aptos Narrow"/>
      <family val="2"/>
      <scheme val="minor"/>
    </font>
    <font>
      <sz val="10"/>
      <name val="Calibri"/>
      <family val="2"/>
      <charset val="186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7" fillId="2" borderId="0" xfId="0" applyFont="1" applyFill="1"/>
    <xf numFmtId="0" fontId="1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0" xfId="0" applyFont="1" applyFill="1"/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14</xdr:col>
      <xdr:colOff>3623030</xdr:colOff>
      <xdr:row>2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7E4541-0AE3-0BE4-243C-CEF683C4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1001485"/>
          <a:ext cx="3623030" cy="2612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</xdr:colOff>
      <xdr:row>3</xdr:row>
      <xdr:rowOff>0</xdr:rowOff>
    </xdr:from>
    <xdr:to>
      <xdr:col>15</xdr:col>
      <xdr:colOff>0</xdr:colOff>
      <xdr:row>3</xdr:row>
      <xdr:rowOff>2437204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CFE88D-5636-DCE0-52A9-AC4C07F1E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78413" y="4695265"/>
          <a:ext cx="3518646" cy="2437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</xdr:colOff>
      <xdr:row>4</xdr:row>
      <xdr:rowOff>0</xdr:rowOff>
    </xdr:from>
    <xdr:to>
      <xdr:col>14</xdr:col>
      <xdr:colOff>3249706</xdr:colOff>
      <xdr:row>4</xdr:row>
      <xdr:rowOff>2315811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5FCE4B-9CA2-490B-FC21-13630E027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2" y="6600265"/>
          <a:ext cx="3249705" cy="2315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</xdr:colOff>
      <xdr:row>5</xdr:row>
      <xdr:rowOff>0</xdr:rowOff>
    </xdr:from>
    <xdr:to>
      <xdr:col>14</xdr:col>
      <xdr:colOff>2980766</xdr:colOff>
      <xdr:row>5</xdr:row>
      <xdr:rowOff>2264561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32B86C5-31F7-13C5-321C-154D5A628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3" y="8919882"/>
          <a:ext cx="2980764" cy="2264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8</xdr:row>
      <xdr:rowOff>0</xdr:rowOff>
    </xdr:from>
    <xdr:to>
      <xdr:col>14</xdr:col>
      <xdr:colOff>2862942</xdr:colOff>
      <xdr:row>9</xdr:row>
      <xdr:rowOff>122057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EF6355E-43A2-576D-27F9-86D11531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18756086"/>
          <a:ext cx="2862942" cy="2320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1873623</xdr:colOff>
      <xdr:row>9</xdr:row>
      <xdr:rowOff>0</xdr:rowOff>
    </xdr:from>
    <xdr:to>
      <xdr:col>14</xdr:col>
      <xdr:colOff>2904579</xdr:colOff>
      <xdr:row>10</xdr:row>
      <xdr:rowOff>307114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0BB81AC-0C4B-3A1B-2A89-BBE3CB3C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27717" y="18700376"/>
          <a:ext cx="2904580" cy="2252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3233057</xdr:colOff>
      <xdr:row>11</xdr:row>
      <xdr:rowOff>100286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3AC6FDA6-755D-EF78-E382-071C81D95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22903543"/>
          <a:ext cx="3233057" cy="23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2434030</xdr:colOff>
      <xdr:row>7</xdr:row>
      <xdr:rowOff>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8972AC-65D4-8B37-F02A-B8D717D83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747441" y="11250706"/>
          <a:ext cx="2409265" cy="2000364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3611793</xdr:colOff>
      <xdr:row>2</xdr:row>
      <xdr:rowOff>3095352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id="{082966E0-EAF8-4805-9463-138F44433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1" y="1008529"/>
          <a:ext cx="3611793" cy="309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1</xdr:rowOff>
    </xdr:from>
    <xdr:to>
      <xdr:col>14</xdr:col>
      <xdr:colOff>2433806</xdr:colOff>
      <xdr:row>7</xdr:row>
      <xdr:rowOff>2438408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9AFA56E-2C7E-4009-7F4A-851547E55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199853" y="13996148"/>
          <a:ext cx="2428091" cy="2430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5BD2-2EEF-4A88-A194-755581318780}">
  <sheetPr>
    <pageSetUpPr fitToPage="1"/>
  </sheetPr>
  <dimension ref="A1:O21"/>
  <sheetViews>
    <sheetView tabSelected="1" zoomScale="55" zoomScaleNormal="55" workbookViewId="0">
      <selection activeCell="D6" sqref="D6"/>
    </sheetView>
  </sheetViews>
  <sheetFormatPr defaultColWidth="8.88671875" defaultRowHeight="15" x14ac:dyDescent="0.3"/>
  <cols>
    <col min="1" max="1" width="4.44140625" style="5" bestFit="1" customWidth="1"/>
    <col min="2" max="2" width="4.44140625" style="4" customWidth="1"/>
    <col min="3" max="3" width="74.5546875" style="4" customWidth="1"/>
    <col min="4" max="4" width="66.6640625" style="4" customWidth="1"/>
    <col min="5" max="5" width="45.33203125" style="4" customWidth="1"/>
    <col min="6" max="7" width="28.109375" style="4" customWidth="1"/>
    <col min="8" max="8" width="25.6640625" style="4" customWidth="1"/>
    <col min="9" max="9" width="25.44140625" style="9" customWidth="1"/>
    <col min="10" max="10" width="16.33203125" style="10" customWidth="1"/>
    <col min="11" max="11" width="23.33203125" style="10" customWidth="1"/>
    <col min="12" max="13" width="23.109375" style="10" customWidth="1"/>
    <col min="14" max="14" width="28.109375" style="4" customWidth="1"/>
    <col min="15" max="15" width="52.6640625" style="5" customWidth="1"/>
    <col min="16" max="16384" width="8.88671875" style="5"/>
  </cols>
  <sheetData>
    <row r="1" spans="1:15" ht="28.95" customHeight="1" thickBot="1" x14ac:dyDescent="0.45">
      <c r="A1" s="4"/>
      <c r="C1" s="29" t="s">
        <v>14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95.25" customHeight="1" x14ac:dyDescent="0.3">
      <c r="A2" s="6" t="s">
        <v>0</v>
      </c>
      <c r="B2" s="7" t="s">
        <v>13</v>
      </c>
      <c r="C2" s="6" t="s">
        <v>1</v>
      </c>
      <c r="D2" s="7" t="s">
        <v>18</v>
      </c>
      <c r="E2" s="7" t="s">
        <v>15</v>
      </c>
      <c r="F2" s="6" t="s">
        <v>11</v>
      </c>
      <c r="G2" s="6" t="s">
        <v>9</v>
      </c>
      <c r="H2" s="7" t="s">
        <v>3</v>
      </c>
      <c r="I2" s="7" t="s">
        <v>6</v>
      </c>
      <c r="J2" s="7" t="s">
        <v>4</v>
      </c>
      <c r="K2" s="11" t="s">
        <v>5</v>
      </c>
      <c r="L2" s="23" t="s">
        <v>54</v>
      </c>
      <c r="M2" s="17" t="s">
        <v>29</v>
      </c>
      <c r="N2" s="14" t="s">
        <v>2</v>
      </c>
      <c r="O2" s="6" t="s">
        <v>8</v>
      </c>
    </row>
    <row r="3" spans="1:15" ht="246.6" customHeight="1" x14ac:dyDescent="0.3">
      <c r="A3" s="1">
        <v>1</v>
      </c>
      <c r="B3" s="1">
        <v>1</v>
      </c>
      <c r="C3" s="1" t="s">
        <v>40</v>
      </c>
      <c r="D3" s="16" t="s">
        <v>19</v>
      </c>
      <c r="E3" s="16" t="s">
        <v>16</v>
      </c>
      <c r="F3" s="8" t="s">
        <v>12</v>
      </c>
      <c r="G3" s="8" t="s">
        <v>41</v>
      </c>
      <c r="H3" s="2">
        <f t="shared" ref="H3:H11" si="0">SUM(J3+I3)</f>
        <v>995</v>
      </c>
      <c r="I3" s="3">
        <f t="shared" ref="I3:I11" si="1">K3</f>
        <v>495.5</v>
      </c>
      <c r="J3" s="2">
        <v>499.5</v>
      </c>
      <c r="K3" s="12">
        <v>495.5</v>
      </c>
      <c r="L3" s="24" t="s">
        <v>44</v>
      </c>
      <c r="M3" s="18" t="s">
        <v>46</v>
      </c>
      <c r="N3" s="15" t="s">
        <v>59</v>
      </c>
      <c r="O3" s="19"/>
    </row>
    <row r="4" spans="1:15" ht="209.25" customHeight="1" x14ac:dyDescent="0.3">
      <c r="A4" s="1">
        <v>2</v>
      </c>
      <c r="B4" s="1">
        <v>2</v>
      </c>
      <c r="C4" s="1" t="s">
        <v>31</v>
      </c>
      <c r="D4" s="16" t="s">
        <v>20</v>
      </c>
      <c r="E4" s="16" t="s">
        <v>17</v>
      </c>
      <c r="F4" s="8" t="s">
        <v>12</v>
      </c>
      <c r="G4" s="8" t="s">
        <v>10</v>
      </c>
      <c r="H4" s="2">
        <f t="shared" si="0"/>
        <v>123.99000000000001</v>
      </c>
      <c r="I4" s="3">
        <f t="shared" si="1"/>
        <v>60</v>
      </c>
      <c r="J4" s="2">
        <v>63.99</v>
      </c>
      <c r="K4" s="12">
        <v>60</v>
      </c>
      <c r="L4" s="24" t="s">
        <v>45</v>
      </c>
      <c r="M4" s="18" t="s">
        <v>50</v>
      </c>
      <c r="N4" s="15" t="s">
        <v>7</v>
      </c>
      <c r="O4" s="19"/>
    </row>
    <row r="5" spans="1:15" ht="183" customHeight="1" x14ac:dyDescent="0.3">
      <c r="A5" s="1">
        <v>3</v>
      </c>
      <c r="B5" s="1">
        <v>3</v>
      </c>
      <c r="C5" s="1" t="s">
        <v>32</v>
      </c>
      <c r="D5" s="16" t="s">
        <v>22</v>
      </c>
      <c r="E5" s="16" t="s">
        <v>17</v>
      </c>
      <c r="F5" s="8" t="s">
        <v>12</v>
      </c>
      <c r="G5" s="8" t="s">
        <v>10</v>
      </c>
      <c r="H5" s="2">
        <f t="shared" si="0"/>
        <v>103.72</v>
      </c>
      <c r="I5" s="3">
        <f t="shared" si="1"/>
        <v>50</v>
      </c>
      <c r="J5" s="2">
        <v>53.72</v>
      </c>
      <c r="K5" s="12">
        <v>50</v>
      </c>
      <c r="L5" s="24" t="s">
        <v>45</v>
      </c>
      <c r="M5" s="18" t="s">
        <v>50</v>
      </c>
      <c r="N5" s="15" t="s">
        <v>7</v>
      </c>
      <c r="O5" s="20"/>
    </row>
    <row r="6" spans="1:15" ht="183.6" customHeight="1" x14ac:dyDescent="0.3">
      <c r="A6" s="1">
        <v>4</v>
      </c>
      <c r="B6" s="1">
        <v>4</v>
      </c>
      <c r="C6" s="1" t="s">
        <v>33</v>
      </c>
      <c r="D6" s="16" t="s">
        <v>23</v>
      </c>
      <c r="E6" s="16" t="s">
        <v>17</v>
      </c>
      <c r="F6" s="8" t="s">
        <v>28</v>
      </c>
      <c r="G6" s="8" t="s">
        <v>10</v>
      </c>
      <c r="H6" s="2">
        <f t="shared" si="0"/>
        <v>79.5</v>
      </c>
      <c r="I6" s="3">
        <f t="shared" si="1"/>
        <v>39.75</v>
      </c>
      <c r="J6" s="2">
        <v>39.75</v>
      </c>
      <c r="K6" s="13">
        <v>39.75</v>
      </c>
      <c r="L6" s="24" t="s">
        <v>45</v>
      </c>
      <c r="M6" s="18" t="s">
        <v>50</v>
      </c>
      <c r="N6" s="15" t="s">
        <v>7</v>
      </c>
      <c r="O6" s="19"/>
    </row>
    <row r="7" spans="1:15" ht="157.94999999999999" customHeight="1" x14ac:dyDescent="0.3">
      <c r="A7" s="1">
        <v>5</v>
      </c>
      <c r="B7" s="1">
        <v>5</v>
      </c>
      <c r="C7" s="1" t="s">
        <v>34</v>
      </c>
      <c r="D7" s="16" t="s">
        <v>21</v>
      </c>
      <c r="E7" s="16" t="s">
        <v>17</v>
      </c>
      <c r="F7" s="8" t="s">
        <v>12</v>
      </c>
      <c r="G7" s="8" t="s">
        <v>10</v>
      </c>
      <c r="H7" s="2">
        <f t="shared" si="0"/>
        <v>185.66</v>
      </c>
      <c r="I7" s="3">
        <f t="shared" si="1"/>
        <v>92.83</v>
      </c>
      <c r="J7" s="2">
        <v>92.83</v>
      </c>
      <c r="K7" s="12">
        <v>92.83</v>
      </c>
      <c r="L7" s="24" t="s">
        <v>45</v>
      </c>
      <c r="M7" s="18" t="s">
        <v>51</v>
      </c>
      <c r="N7" s="15" t="s">
        <v>39</v>
      </c>
      <c r="O7" s="19"/>
    </row>
    <row r="8" spans="1:15" ht="195" customHeight="1" x14ac:dyDescent="0.3">
      <c r="A8" s="1">
        <v>6</v>
      </c>
      <c r="B8" s="1">
        <v>6</v>
      </c>
      <c r="C8" s="1" t="s">
        <v>35</v>
      </c>
      <c r="D8" s="16" t="s">
        <v>24</v>
      </c>
      <c r="E8" s="16" t="s">
        <v>17</v>
      </c>
      <c r="F8" s="8" t="s">
        <v>12</v>
      </c>
      <c r="G8" s="8" t="s">
        <v>10</v>
      </c>
      <c r="H8" s="2">
        <f t="shared" si="0"/>
        <v>199.38</v>
      </c>
      <c r="I8" s="3">
        <f t="shared" si="1"/>
        <v>99.69</v>
      </c>
      <c r="J8" s="2">
        <v>99.69</v>
      </c>
      <c r="K8" s="13">
        <v>99.69</v>
      </c>
      <c r="L8" s="24" t="s">
        <v>45</v>
      </c>
      <c r="M8" s="18" t="s">
        <v>51</v>
      </c>
      <c r="N8" s="15" t="s">
        <v>7</v>
      </c>
      <c r="O8" s="19"/>
    </row>
    <row r="9" spans="1:15" ht="173.4" customHeight="1" x14ac:dyDescent="0.3">
      <c r="A9" s="1">
        <v>7</v>
      </c>
      <c r="B9" s="1">
        <v>7</v>
      </c>
      <c r="C9" s="1" t="s">
        <v>36</v>
      </c>
      <c r="D9" s="16" t="s">
        <v>25</v>
      </c>
      <c r="E9" s="16" t="s">
        <v>17</v>
      </c>
      <c r="F9" s="8" t="s">
        <v>28</v>
      </c>
      <c r="G9" s="8" t="s">
        <v>10</v>
      </c>
      <c r="H9" s="2">
        <f t="shared" si="0"/>
        <v>66.58</v>
      </c>
      <c r="I9" s="3">
        <f t="shared" si="1"/>
        <v>33.58</v>
      </c>
      <c r="J9" s="2">
        <v>33</v>
      </c>
      <c r="K9" s="12">
        <v>33.58</v>
      </c>
      <c r="L9" s="24" t="s">
        <v>45</v>
      </c>
      <c r="M9" s="18" t="s">
        <v>50</v>
      </c>
      <c r="N9" s="15" t="s">
        <v>39</v>
      </c>
      <c r="O9" s="19"/>
    </row>
    <row r="10" spans="1:15" ht="153.6" customHeight="1" x14ac:dyDescent="0.3">
      <c r="A10" s="1">
        <v>8</v>
      </c>
      <c r="B10" s="1">
        <v>8</v>
      </c>
      <c r="C10" s="1" t="s">
        <v>37</v>
      </c>
      <c r="D10" s="16" t="s">
        <v>26</v>
      </c>
      <c r="E10" s="16" t="s">
        <v>16</v>
      </c>
      <c r="F10" s="8" t="s">
        <v>12</v>
      </c>
      <c r="G10" s="8" t="s">
        <v>42</v>
      </c>
      <c r="H10" s="2">
        <f t="shared" si="0"/>
        <v>687.08999999999992</v>
      </c>
      <c r="I10" s="3">
        <f t="shared" si="1"/>
        <v>337.5</v>
      </c>
      <c r="J10" s="2">
        <v>349.59</v>
      </c>
      <c r="K10" s="12">
        <v>337.5</v>
      </c>
      <c r="L10" s="24" t="s">
        <v>44</v>
      </c>
      <c r="M10" s="18" t="s">
        <v>49</v>
      </c>
      <c r="N10" s="15" t="s">
        <v>30</v>
      </c>
      <c r="O10" s="19"/>
    </row>
    <row r="11" spans="1:15" ht="164.4" customHeight="1" thickBot="1" x14ac:dyDescent="0.35">
      <c r="A11" s="1">
        <v>9</v>
      </c>
      <c r="B11" s="1">
        <v>9</v>
      </c>
      <c r="C11" s="1" t="s">
        <v>38</v>
      </c>
      <c r="D11" s="16" t="s">
        <v>27</v>
      </c>
      <c r="E11" s="16" t="s">
        <v>16</v>
      </c>
      <c r="F11" s="8" t="s">
        <v>12</v>
      </c>
      <c r="G11" s="8" t="s">
        <v>43</v>
      </c>
      <c r="H11" s="2">
        <f t="shared" si="0"/>
        <v>1667.9299999999998</v>
      </c>
      <c r="I11" s="3">
        <f t="shared" si="1"/>
        <v>787.5</v>
      </c>
      <c r="J11" s="2">
        <v>880.43</v>
      </c>
      <c r="K11" s="12">
        <v>787.5</v>
      </c>
      <c r="L11" s="25" t="s">
        <v>44</v>
      </c>
      <c r="M11" s="21" t="s">
        <v>48</v>
      </c>
      <c r="N11" s="15" t="s">
        <v>30</v>
      </c>
      <c r="O11" s="19"/>
    </row>
    <row r="12" spans="1:15" ht="15.6" x14ac:dyDescent="0.3">
      <c r="A12" s="4"/>
      <c r="D12" s="30" t="s">
        <v>55</v>
      </c>
      <c r="E12" s="30"/>
      <c r="F12" s="30"/>
      <c r="G12" s="30"/>
      <c r="H12" s="30"/>
      <c r="I12" s="30"/>
      <c r="J12" s="30"/>
      <c r="K12" s="30"/>
      <c r="L12" s="26" t="s">
        <v>47</v>
      </c>
      <c r="O12" s="4"/>
    </row>
    <row r="13" spans="1:15" ht="15.6" x14ac:dyDescent="0.3">
      <c r="A13" s="4"/>
      <c r="C13" s="27" t="s">
        <v>52</v>
      </c>
      <c r="O13" s="4"/>
    </row>
    <row r="14" spans="1:15" ht="15.6" x14ac:dyDescent="0.3">
      <c r="A14" s="4"/>
      <c r="C14" s="28" t="s">
        <v>58</v>
      </c>
      <c r="O14" s="4"/>
    </row>
    <row r="15" spans="1:15" ht="15.6" x14ac:dyDescent="0.3">
      <c r="A15" s="4"/>
      <c r="C15" s="28" t="s">
        <v>53</v>
      </c>
      <c r="O15" s="4"/>
    </row>
    <row r="16" spans="1:15" ht="15.6" x14ac:dyDescent="0.3">
      <c r="A16" s="4"/>
      <c r="C16" s="28" t="s">
        <v>57</v>
      </c>
      <c r="O16" s="4"/>
    </row>
    <row r="21" spans="3:3" x14ac:dyDescent="0.3">
      <c r="C21" s="22" t="s">
        <v>56</v>
      </c>
    </row>
  </sheetData>
  <autoFilter ref="A2:O11" xr:uid="{87EE5BD2-2EEF-4A88-A194-755581318780}">
    <sortState xmlns:xlrd2="http://schemas.microsoft.com/office/spreadsheetml/2017/richdata2" ref="A3:O11">
      <sortCondition ref="B2:B11"/>
    </sortState>
  </autoFilter>
  <mergeCells count="2">
    <mergeCell ref="C1:O1"/>
    <mergeCell ref="D12:K12"/>
  </mergeCells>
  <phoneticPr fontId="4" type="noConversion"/>
  <pageMargins left="0.70866141732283472" right="0.70866141732283472" top="0.74803149606299213" bottom="0.74803149606299213" header="0.31496062992125984" footer="0.31496062992125984"/>
  <pageSetup paperSize="8" scale="38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4ccad8-5091-4909-9d86-3f6ce64c41d4">
      <Terms xmlns="http://schemas.microsoft.com/office/infopath/2007/PartnerControls"/>
    </lcf76f155ced4ddcb4097134ff3c332f>
    <TaxCatchAll xmlns="b711bc66-8b7e-47cf-92ea-5f5dc59c1a9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18EE3A5F8EFE449AE418DF9E36BF725" ma:contentTypeVersion="15" ma:contentTypeDescription="Kurkite naują dokumentą." ma:contentTypeScope="" ma:versionID="6635c473f292157e9e4845c45a4199d5">
  <xsd:schema xmlns:xsd="http://www.w3.org/2001/XMLSchema" xmlns:xs="http://www.w3.org/2001/XMLSchema" xmlns:p="http://schemas.microsoft.com/office/2006/metadata/properties" xmlns:ns2="4e4ccad8-5091-4909-9d86-3f6ce64c41d4" xmlns:ns3="b711bc66-8b7e-47cf-92ea-5f5dc59c1a9d" targetNamespace="http://schemas.microsoft.com/office/2006/metadata/properties" ma:root="true" ma:fieldsID="f276eaad0735a8b50acdbd061097ac2c" ns2:_="" ns3:_="">
    <xsd:import namespace="4e4ccad8-5091-4909-9d86-3f6ce64c41d4"/>
    <xsd:import namespace="b711bc66-8b7e-47cf-92ea-5f5dc59c1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ccad8-5091-4909-9d86-3f6ce64c41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1bc66-8b7e-47cf-92ea-5f5dc59c1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3e52858-b0a7-4bb1-811b-a028f6063312}" ma:internalName="TaxCatchAll" ma:showField="CatchAllData" ma:web="b711bc66-8b7e-47cf-92ea-5f5dc59c1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892859-CD44-46B7-8129-EE00A77392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2397BB-3406-4E5F-81EB-18B5A17B09A0}">
  <ds:schemaRefs>
    <ds:schemaRef ds:uri="http://purl.org/dc/dcmitype/"/>
    <ds:schemaRef ds:uri="e60b7f5f-81e4-4ddb-baf2-2140e8f4266a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ef065cf0-15b4-4f74-927e-876c6b2c3467"/>
    <ds:schemaRef ds:uri="http://schemas.microsoft.com/office/2006/metadata/properties"/>
    <ds:schemaRef ds:uri="http://purl.org/dc/elements/1.1/"/>
    <ds:schemaRef ds:uri="4e4ccad8-5091-4909-9d86-3f6ce64c41d4"/>
    <ds:schemaRef ds:uri="b711bc66-8b7e-47cf-92ea-5f5dc59c1a9d"/>
  </ds:schemaRefs>
</ds:datastoreItem>
</file>

<file path=customXml/itemProps3.xml><?xml version="1.0" encoding="utf-8"?>
<ds:datastoreItem xmlns:ds="http://schemas.openxmlformats.org/officeDocument/2006/customXml" ds:itemID="{6571D1BF-9A5A-44B1-B6CB-E941DCACD1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Kaupiklai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2025-09-03T13:02:43Z</cp:lastPrinted>
  <dcterms:created xsi:type="dcterms:W3CDTF">2025-04-14T10:50:23Z</dcterms:created>
  <dcterms:modified xsi:type="dcterms:W3CDTF">2025-10-02T14:24:27Z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0x010100C18EE3A5F8EFE449AE418DF9E36BF725</vt:lpwstr>
  </property>
  <property fmtid="{D5CDD505-2E9C-101B-9397-08002B2CF9AE}" pid="3" name="MediaServiceImageTags">
    <vt:lpwstr/>
  </property>
</Properties>
</file>